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"/>
    </mc:Choice>
  </mc:AlternateContent>
  <xr:revisionPtr revIDLastSave="0" documentId="13_ncr:1_{0594798C-A001-4574-ACCF-C767EB91DE36}" xr6:coauthVersionLast="47" xr6:coauthVersionMax="47" xr10:uidLastSave="{00000000-0000-0000-0000-000000000000}"/>
  <bookViews>
    <workbookView xWindow="-108" yWindow="-108" windowWidth="23256" windowHeight="12576" xr2:uid="{B71FC3D0-2F63-4B16-A584-AA2C4D9EF787}"/>
  </bookViews>
  <sheets>
    <sheet name="Info sheet" sheetId="1" r:id="rId1"/>
    <sheet name="WGBS read sta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2" l="1"/>
  <c r="P19" i="2"/>
  <c r="P20" i="2"/>
  <c r="P21" i="2"/>
  <c r="O18" i="2"/>
  <c r="P18" i="2"/>
  <c r="O19" i="2"/>
  <c r="O20" i="2"/>
  <c r="N18" i="2" l="1"/>
  <c r="N19" i="2"/>
  <c r="N20" i="2"/>
  <c r="N14" i="2"/>
  <c r="N15" i="2"/>
  <c r="N16" i="2"/>
  <c r="N17" i="2"/>
  <c r="N3" i="2"/>
  <c r="N4" i="2"/>
  <c r="N5" i="2"/>
  <c r="N6" i="2"/>
  <c r="N7" i="2"/>
  <c r="N8" i="2"/>
  <c r="N9" i="2"/>
  <c r="N10" i="2"/>
  <c r="N11" i="2"/>
  <c r="N12" i="2"/>
  <c r="N13" i="2"/>
  <c r="N2" i="2"/>
  <c r="L21" i="2"/>
  <c r="K18" i="2"/>
  <c r="L18" i="2"/>
  <c r="M18" i="2"/>
  <c r="K19" i="2"/>
  <c r="L19" i="2"/>
  <c r="M19" i="2"/>
  <c r="K20" i="2"/>
  <c r="L20" i="2"/>
  <c r="M20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2" i="2"/>
  <c r="F18" i="2"/>
  <c r="E3" i="2"/>
  <c r="E4" i="2"/>
  <c r="E5" i="2"/>
  <c r="E6" i="2"/>
  <c r="E7" i="2"/>
  <c r="E19" i="2" s="1"/>
  <c r="E8" i="2"/>
  <c r="E9" i="2"/>
  <c r="E10" i="2"/>
  <c r="E11" i="2"/>
  <c r="E12" i="2"/>
  <c r="E13" i="2"/>
  <c r="E14" i="2"/>
  <c r="E15" i="2"/>
  <c r="E16" i="2"/>
  <c r="E17" i="2"/>
  <c r="E2" i="2"/>
  <c r="J21" i="2"/>
  <c r="H21" i="2"/>
  <c r="F21" i="2"/>
  <c r="H18" i="2"/>
  <c r="I18" i="2"/>
  <c r="J18" i="2"/>
  <c r="H19" i="2"/>
  <c r="I19" i="2"/>
  <c r="J19" i="2"/>
  <c r="H20" i="2"/>
  <c r="I20" i="2"/>
  <c r="J20" i="2"/>
  <c r="F19" i="2"/>
  <c r="F20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2" i="2"/>
  <c r="E18" i="2" l="1"/>
  <c r="E20" i="2"/>
  <c r="G20" i="2"/>
  <c r="G18" i="2"/>
  <c r="E21" i="2"/>
  <c r="G19" i="2"/>
</calcChain>
</file>

<file path=xl/sharedStrings.xml><?xml version="1.0" encoding="utf-8"?>
<sst xmlns="http://schemas.openxmlformats.org/spreadsheetml/2006/main" count="85" uniqueCount="46">
  <si>
    <t xml:space="preserve">Background Information </t>
  </si>
  <si>
    <t xml:space="preserve">Column Information </t>
  </si>
  <si>
    <t>Column Header</t>
  </si>
  <si>
    <t>Description</t>
  </si>
  <si>
    <t>Sample ID</t>
  </si>
  <si>
    <t>The seedling treatment (water or JA) and replicate number (1, 2 or 3).</t>
  </si>
  <si>
    <t>Number of Clean Raw Reads</t>
  </si>
  <si>
    <t xml:space="preserve">Number of 150 bp reads provided by the sequencing facility. Note - all reads part of a pair as 150 bp paired-end sequencing was performed. </t>
  </si>
  <si>
    <t>Number of Clean Raw Read Pairs</t>
  </si>
  <si>
    <t>Number of read pairs provided by the sequencing facility.</t>
  </si>
  <si>
    <t>% GC content</t>
  </si>
  <si>
    <t>The percentage of sequenced bases which were guanine and cytosine.</t>
  </si>
  <si>
    <t xml:space="preserve">Aligned Read Pairs </t>
  </si>
  <si>
    <r>
      <t xml:space="preserve">Number of read pairs uniquely mapped to the </t>
    </r>
    <r>
      <rPr>
        <i/>
        <sz val="11"/>
        <color theme="1"/>
        <rFont val="Calibri"/>
        <family val="2"/>
        <scheme val="minor"/>
      </rPr>
      <t>A. thaliana</t>
    </r>
    <r>
      <rPr>
        <sz val="11"/>
        <color theme="1"/>
        <rFont val="Calibri"/>
        <family val="2"/>
        <scheme val="minor"/>
      </rPr>
      <t xml:space="preserve"> genome.</t>
    </r>
  </si>
  <si>
    <t>% Aligned</t>
  </si>
  <si>
    <r>
      <t xml:space="preserve">Percentage of sequenced read pairs which were uniquely aligned to the </t>
    </r>
    <r>
      <rPr>
        <i/>
        <sz val="11"/>
        <color theme="1"/>
        <rFont val="Calibri"/>
        <family val="2"/>
        <scheme val="minor"/>
      </rPr>
      <t>A. thaliana</t>
    </r>
    <r>
      <rPr>
        <sz val="11"/>
        <color theme="1"/>
        <rFont val="Calibri"/>
        <family val="2"/>
        <scheme val="minor"/>
      </rPr>
      <t xml:space="preserve"> genome.</t>
    </r>
  </si>
  <si>
    <t xml:space="preserve">Deduplicated Read Pairs               </t>
  </si>
  <si>
    <t>Number of read pairs remaining following deduplication.</t>
  </si>
  <si>
    <t>% of Aligned Read Pairs Removed During Deduplication</t>
  </si>
  <si>
    <r>
      <t xml:space="preserve">Percentage of read pairs aligned to the </t>
    </r>
    <r>
      <rPr>
        <i/>
        <sz val="11"/>
        <color theme="1"/>
        <rFont val="Calibri"/>
        <family val="2"/>
        <scheme val="minor"/>
      </rPr>
      <t>A. thaliana</t>
    </r>
    <r>
      <rPr>
        <sz val="11"/>
        <color theme="1"/>
        <rFont val="Calibri"/>
        <family val="2"/>
        <scheme val="minor"/>
      </rPr>
      <t xml:space="preserve"> genome which were removed during the deduplication procedure. </t>
    </r>
  </si>
  <si>
    <t>% of Sequenced Read Pairs Used for Methylation Calling</t>
  </si>
  <si>
    <t>The % of the sequenced read pairs remaining following alignment and subsequent deduplication.</t>
  </si>
  <si>
    <t>Cytosine Coverage</t>
  </si>
  <si>
    <t>The average number of reads covering each cytosine position. Only cytosines in the nuclear genome were considered.  Calculated from the cytosine reports output by the Bismark tool bismark_methylation_extractor.</t>
  </si>
  <si>
    <t>Bisulfite Non-Conversion Rate (%)</t>
  </si>
  <si>
    <t>The % of cytosines, in plastid mapping reads, called as methylated. As the plastid genome should be unmethylated this provides a measure of the bisulfite non-conversion rate.</t>
  </si>
  <si>
    <r>
      <t xml:space="preserve">Supplementary Data | </t>
    </r>
    <r>
      <rPr>
        <sz val="14"/>
        <color theme="1"/>
        <rFont val="Calibri"/>
        <family val="2"/>
        <scheme val="minor"/>
      </rPr>
      <t>Raw read data and alignment statistics for the WGBS analysis of Col-0 and</t>
    </r>
    <r>
      <rPr>
        <i/>
        <sz val="14"/>
        <color theme="1"/>
        <rFont val="Calibri"/>
        <family val="2"/>
        <scheme val="minor"/>
      </rPr>
      <t xml:space="preserve"> ros1-4</t>
    </r>
    <r>
      <rPr>
        <sz val="14"/>
        <color theme="1"/>
        <rFont val="Calibri"/>
        <family val="2"/>
        <scheme val="minor"/>
      </rPr>
      <t xml:space="preserve">  progeny from </t>
    </r>
    <r>
      <rPr>
        <i/>
        <sz val="14"/>
        <color theme="1"/>
        <rFont val="Calibri"/>
        <family val="2"/>
        <scheme val="minor"/>
      </rPr>
      <t>Pst</t>
    </r>
    <r>
      <rPr>
        <sz val="14"/>
        <color theme="1"/>
        <rFont val="Calibri"/>
        <family val="2"/>
        <scheme val="minor"/>
      </rPr>
      <t>-treated or mock-treated plants.</t>
    </r>
  </si>
  <si>
    <r>
      <t>This table contains statistics relating to the raw reads of 16 DNA samples bisulfite treated and sequenced in heritable induced resistance (h-IR) experiment. Each sample was derived from 20-35 seedlings from a parental Col-0 or</t>
    </r>
    <r>
      <rPr>
        <i/>
        <sz val="11"/>
        <color theme="1"/>
        <rFont val="Calibri"/>
        <family val="2"/>
        <scheme val="minor"/>
      </rPr>
      <t xml:space="preserve"> ros1-4</t>
    </r>
    <r>
      <rPr>
        <sz val="11"/>
        <color theme="1"/>
        <rFont val="Calibri"/>
        <family val="2"/>
        <scheme val="minor"/>
      </rPr>
      <t xml:space="preserve"> plant treated with Pst-GFP or mock (n=4). This table also contains statistics associated with the reads which were successfully aligned to the </t>
    </r>
    <r>
      <rPr>
        <i/>
        <sz val="11"/>
        <color theme="1"/>
        <rFont val="Calibri"/>
        <family val="2"/>
        <scheme val="minor"/>
      </rPr>
      <t>Arabidopsis thaliana</t>
    </r>
    <r>
      <rPr>
        <sz val="11"/>
        <color theme="1"/>
        <rFont val="Calibri"/>
        <family val="2"/>
        <scheme val="minor"/>
      </rPr>
      <t xml:space="preserve"> reference genome (TAIR10) and which were not duplicated. Furthermore, this table details the bisulfite conversion efficiency and cytosine coverage of each sample. </t>
    </r>
  </si>
  <si>
    <t>Genotype</t>
  </si>
  <si>
    <t>Biological replicate</t>
  </si>
  <si>
    <t>% Reads Remaining After Trimming</t>
  </si>
  <si>
    <t>Number of Read Pairs After Trimming</t>
  </si>
  <si>
    <t>Deduplicated Read Pairs</t>
  </si>
  <si>
    <t xml:space="preserve">% of Sequenced Read Pairs Used For Methylation Calling </t>
  </si>
  <si>
    <t>Col-0</t>
  </si>
  <si>
    <t>ros1-4</t>
  </si>
  <si>
    <t>Average</t>
  </si>
  <si>
    <t>Min</t>
  </si>
  <si>
    <t>Max</t>
  </si>
  <si>
    <t>Total</t>
  </si>
  <si>
    <t>NA</t>
  </si>
  <si>
    <t>Parental treatment</t>
  </si>
  <si>
    <t>Mock</t>
  </si>
  <si>
    <t>Pst-GFP</t>
  </si>
  <si>
    <t>Sample Number</t>
  </si>
  <si>
    <t>Average cytosine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</si>
</sst>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70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0" xfId="4" applyNumberFormat="1" applyFont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0" fontId="0" fillId="0" borderId="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 vertical="center"/>
    </xf>
    <xf numFmtId="170" fontId="0" fillId="0" borderId="3" xfId="0" applyNumberFormat="1" applyBorder="1" applyAlignment="1">
      <alignment horizontal="center" vertical="center"/>
    </xf>
    <xf numFmtId="170" fontId="0" fillId="0" borderId="5" xfId="0" applyNumberForma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</cellXfs>
  <cellStyles count="5">
    <cellStyle name="Comma" xfId="1" builtinId="3"/>
    <cellStyle name="Comma 2" xfId="3" xr:uid="{95A5AD37-1855-48FC-8AFF-C4C1511A2525}"/>
    <cellStyle name="Comma 3" xfId="2" xr:uid="{DB938C95-0DD5-45C5-8FED-633BBF3761EB}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E4DE-F1C6-464F-A728-96AF8F0230B9}">
  <dimension ref="A1:N37"/>
  <sheetViews>
    <sheetView tabSelected="1" topLeftCell="A15" workbookViewId="0">
      <selection activeCell="P24" sqref="P24"/>
    </sheetView>
  </sheetViews>
  <sheetFormatPr defaultRowHeight="14.4" x14ac:dyDescent="0.3"/>
  <sheetData>
    <row r="1" spans="1:14" x14ac:dyDescent="0.3">
      <c r="A1" s="40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x14ac:dyDescent="0.3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</row>
    <row r="5" spans="1:14" s="1" customFormat="1" x14ac:dyDescent="0.3">
      <c r="A5" s="49" t="s">
        <v>0</v>
      </c>
      <c r="B5" s="50"/>
      <c r="C5" s="51"/>
      <c r="D5" s="58" t="s">
        <v>27</v>
      </c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1:14" ht="14.4" customHeight="1" x14ac:dyDescent="0.3">
      <c r="A6" s="52"/>
      <c r="B6" s="53"/>
      <c r="C6" s="54"/>
      <c r="D6" s="61"/>
      <c r="E6" s="62"/>
      <c r="F6" s="62"/>
      <c r="G6" s="62"/>
      <c r="H6" s="62"/>
      <c r="I6" s="62"/>
      <c r="J6" s="62"/>
      <c r="K6" s="62"/>
      <c r="L6" s="62"/>
      <c r="M6" s="62"/>
      <c r="N6" s="63"/>
    </row>
    <row r="7" spans="1:14" ht="14.4" customHeight="1" x14ac:dyDescent="0.3">
      <c r="A7" s="52"/>
      <c r="B7" s="53"/>
      <c r="C7" s="54"/>
      <c r="D7" s="61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1:14" ht="14.4" customHeight="1" x14ac:dyDescent="0.3">
      <c r="A8" s="52"/>
      <c r="B8" s="53"/>
      <c r="C8" s="54"/>
      <c r="D8" s="61"/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1:14" ht="14.4" customHeight="1" x14ac:dyDescent="0.3">
      <c r="A9" s="52"/>
      <c r="B9" s="53"/>
      <c r="C9" s="54"/>
      <c r="D9" s="61"/>
      <c r="E9" s="62"/>
      <c r="F9" s="62"/>
      <c r="G9" s="62"/>
      <c r="H9" s="62"/>
      <c r="I9" s="62"/>
      <c r="J9" s="62"/>
      <c r="K9" s="62"/>
      <c r="L9" s="62"/>
      <c r="M9" s="62"/>
      <c r="N9" s="63"/>
    </row>
    <row r="10" spans="1:14" ht="14.4" customHeight="1" x14ac:dyDescent="0.3">
      <c r="A10" s="52"/>
      <c r="B10" s="53"/>
      <c r="C10" s="54"/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3"/>
    </row>
    <row r="11" spans="1:14" s="1" customFormat="1" ht="15.6" customHeight="1" x14ac:dyDescent="0.3">
      <c r="A11" s="55"/>
      <c r="B11" s="56"/>
      <c r="C11" s="57"/>
      <c r="D11" s="64"/>
      <c r="E11" s="65"/>
      <c r="F11" s="65"/>
      <c r="G11" s="65"/>
      <c r="H11" s="65"/>
      <c r="I11" s="65"/>
      <c r="J11" s="65"/>
      <c r="K11" s="65"/>
      <c r="L11" s="65"/>
      <c r="M11" s="65"/>
      <c r="N11" s="66"/>
    </row>
    <row r="12" spans="1:14" ht="15.6" x14ac:dyDescent="0.3">
      <c r="A12" s="4"/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ht="14.4" customHeight="1" x14ac:dyDescent="0.3">
      <c r="A13" s="49" t="s">
        <v>1</v>
      </c>
      <c r="B13" s="50"/>
      <c r="C13" s="51"/>
      <c r="D13" s="73" t="s">
        <v>2</v>
      </c>
      <c r="E13" s="71"/>
      <c r="F13" s="71"/>
      <c r="G13" s="71" t="s">
        <v>3</v>
      </c>
      <c r="H13" s="71"/>
      <c r="I13" s="71"/>
      <c r="J13" s="71"/>
      <c r="K13" s="71"/>
      <c r="L13" s="71"/>
      <c r="M13" s="71"/>
      <c r="N13" s="72"/>
    </row>
    <row r="14" spans="1:14" ht="14.4" customHeight="1" x14ac:dyDescent="0.3">
      <c r="A14" s="52"/>
      <c r="B14" s="53"/>
      <c r="C14" s="54"/>
      <c r="D14" s="69" t="s">
        <v>4</v>
      </c>
      <c r="E14" s="70"/>
      <c r="F14" s="70"/>
      <c r="G14" s="67" t="s">
        <v>5</v>
      </c>
      <c r="H14" s="67"/>
      <c r="I14" s="67"/>
      <c r="J14" s="67"/>
      <c r="K14" s="67"/>
      <c r="L14" s="67"/>
      <c r="M14" s="67"/>
      <c r="N14" s="68"/>
    </row>
    <row r="15" spans="1:14" ht="14.4" customHeight="1" x14ac:dyDescent="0.3">
      <c r="A15" s="52"/>
      <c r="B15" s="53"/>
      <c r="C15" s="54"/>
      <c r="D15" s="35" t="s">
        <v>6</v>
      </c>
      <c r="E15" s="36"/>
      <c r="F15" s="36"/>
      <c r="G15" s="29" t="s">
        <v>7</v>
      </c>
      <c r="H15" s="29"/>
      <c r="I15" s="29"/>
      <c r="J15" s="29"/>
      <c r="K15" s="29"/>
      <c r="L15" s="29"/>
      <c r="M15" s="29"/>
      <c r="N15" s="30"/>
    </row>
    <row r="16" spans="1:14" ht="14.4" customHeight="1" x14ac:dyDescent="0.3">
      <c r="A16" s="52"/>
      <c r="B16" s="53"/>
      <c r="C16" s="54"/>
      <c r="D16" s="35"/>
      <c r="E16" s="36"/>
      <c r="F16" s="36"/>
      <c r="G16" s="29"/>
      <c r="H16" s="29"/>
      <c r="I16" s="29"/>
      <c r="J16" s="29"/>
      <c r="K16" s="29"/>
      <c r="L16" s="29"/>
      <c r="M16" s="29"/>
      <c r="N16" s="30"/>
    </row>
    <row r="17" spans="1:14" ht="14.4" customHeight="1" x14ac:dyDescent="0.3">
      <c r="A17" s="52"/>
      <c r="B17" s="53"/>
      <c r="C17" s="54"/>
      <c r="D17" s="35" t="s">
        <v>8</v>
      </c>
      <c r="E17" s="36"/>
      <c r="F17" s="36"/>
      <c r="G17" s="29" t="s">
        <v>9</v>
      </c>
      <c r="H17" s="29"/>
      <c r="I17" s="29"/>
      <c r="J17" s="29"/>
      <c r="K17" s="29"/>
      <c r="L17" s="29"/>
      <c r="M17" s="29"/>
      <c r="N17" s="30"/>
    </row>
    <row r="18" spans="1:14" ht="14.4" customHeight="1" x14ac:dyDescent="0.3">
      <c r="A18" s="52"/>
      <c r="B18" s="53"/>
      <c r="C18" s="54"/>
      <c r="D18" s="35"/>
      <c r="E18" s="36"/>
      <c r="F18" s="36"/>
      <c r="G18" s="29"/>
      <c r="H18" s="29"/>
      <c r="I18" s="29"/>
      <c r="J18" s="29"/>
      <c r="K18" s="29"/>
      <c r="L18" s="29"/>
      <c r="M18" s="29"/>
      <c r="N18" s="30"/>
    </row>
    <row r="19" spans="1:14" ht="14.4" customHeight="1" x14ac:dyDescent="0.3">
      <c r="A19" s="52"/>
      <c r="B19" s="53"/>
      <c r="C19" s="54"/>
      <c r="D19" s="35" t="s">
        <v>10</v>
      </c>
      <c r="E19" s="36"/>
      <c r="F19" s="36"/>
      <c r="G19" s="29" t="s">
        <v>11</v>
      </c>
      <c r="H19" s="29"/>
      <c r="I19" s="29"/>
      <c r="J19" s="29"/>
      <c r="K19" s="29"/>
      <c r="L19" s="29"/>
      <c r="M19" s="29"/>
      <c r="N19" s="30"/>
    </row>
    <row r="20" spans="1:14" ht="14.4" customHeight="1" x14ac:dyDescent="0.3">
      <c r="A20" s="52"/>
      <c r="B20" s="53"/>
      <c r="C20" s="54"/>
      <c r="D20" s="35" t="s">
        <v>12</v>
      </c>
      <c r="E20" s="36"/>
      <c r="F20" s="36"/>
      <c r="G20" s="29" t="s">
        <v>13</v>
      </c>
      <c r="H20" s="29"/>
      <c r="I20" s="29"/>
      <c r="J20" s="29"/>
      <c r="K20" s="29"/>
      <c r="L20" s="29"/>
      <c r="M20" s="29"/>
      <c r="N20" s="30"/>
    </row>
    <row r="21" spans="1:14" ht="14.4" customHeight="1" x14ac:dyDescent="0.3">
      <c r="A21" s="52"/>
      <c r="B21" s="53"/>
      <c r="C21" s="54"/>
      <c r="D21" s="35" t="s">
        <v>14</v>
      </c>
      <c r="E21" s="36"/>
      <c r="F21" s="36"/>
      <c r="G21" s="29" t="s">
        <v>15</v>
      </c>
      <c r="H21" s="29"/>
      <c r="I21" s="29"/>
      <c r="J21" s="29"/>
      <c r="K21" s="29"/>
      <c r="L21" s="29"/>
      <c r="M21" s="29"/>
      <c r="N21" s="30"/>
    </row>
    <row r="22" spans="1:14" ht="14.4" customHeight="1" x14ac:dyDescent="0.3">
      <c r="A22" s="52"/>
      <c r="B22" s="53"/>
      <c r="C22" s="54"/>
      <c r="D22" s="35"/>
      <c r="E22" s="36"/>
      <c r="F22" s="36"/>
      <c r="G22" s="29"/>
      <c r="H22" s="29"/>
      <c r="I22" s="29"/>
      <c r="J22" s="29"/>
      <c r="K22" s="29"/>
      <c r="L22" s="29"/>
      <c r="M22" s="29"/>
      <c r="N22" s="30"/>
    </row>
    <row r="23" spans="1:14" ht="14.4" customHeight="1" x14ac:dyDescent="0.3">
      <c r="A23" s="52"/>
      <c r="B23" s="53"/>
      <c r="C23" s="54"/>
      <c r="D23" s="35" t="s">
        <v>16</v>
      </c>
      <c r="E23" s="36"/>
      <c r="F23" s="36"/>
      <c r="G23" s="29" t="s">
        <v>17</v>
      </c>
      <c r="H23" s="29"/>
      <c r="I23" s="29"/>
      <c r="J23" s="29"/>
      <c r="K23" s="29"/>
      <c r="L23" s="29"/>
      <c r="M23" s="29"/>
      <c r="N23" s="30"/>
    </row>
    <row r="24" spans="1:14" ht="14.4" customHeight="1" x14ac:dyDescent="0.3">
      <c r="A24" s="52"/>
      <c r="B24" s="53"/>
      <c r="C24" s="54"/>
      <c r="D24" s="35"/>
      <c r="E24" s="36"/>
      <c r="F24" s="36"/>
      <c r="G24" s="29"/>
      <c r="H24" s="29"/>
      <c r="I24" s="29"/>
      <c r="J24" s="29"/>
      <c r="K24" s="29"/>
      <c r="L24" s="29"/>
      <c r="M24" s="29"/>
      <c r="N24" s="30"/>
    </row>
    <row r="25" spans="1:14" ht="14.4" customHeight="1" x14ac:dyDescent="0.3">
      <c r="A25" s="52"/>
      <c r="B25" s="53"/>
      <c r="C25" s="54"/>
      <c r="D25" s="35" t="s">
        <v>18</v>
      </c>
      <c r="E25" s="36"/>
      <c r="F25" s="36"/>
      <c r="G25" s="29" t="s">
        <v>19</v>
      </c>
      <c r="H25" s="29"/>
      <c r="I25" s="29"/>
      <c r="J25" s="29"/>
      <c r="K25" s="29"/>
      <c r="L25" s="29"/>
      <c r="M25" s="29"/>
      <c r="N25" s="30"/>
    </row>
    <row r="26" spans="1:14" ht="14.4" customHeight="1" x14ac:dyDescent="0.3">
      <c r="A26" s="52"/>
      <c r="B26" s="53"/>
      <c r="C26" s="54"/>
      <c r="D26" s="35"/>
      <c r="E26" s="36"/>
      <c r="F26" s="36"/>
      <c r="G26" s="29"/>
      <c r="H26" s="29"/>
      <c r="I26" s="29"/>
      <c r="J26" s="29"/>
      <c r="K26" s="29"/>
      <c r="L26" s="29"/>
      <c r="M26" s="29"/>
      <c r="N26" s="30"/>
    </row>
    <row r="27" spans="1:14" ht="14.4" customHeight="1" x14ac:dyDescent="0.3">
      <c r="A27" s="52"/>
      <c r="B27" s="53"/>
      <c r="C27" s="54"/>
      <c r="D27" s="35"/>
      <c r="E27" s="36"/>
      <c r="F27" s="36"/>
      <c r="G27" s="29"/>
      <c r="H27" s="29"/>
      <c r="I27" s="29"/>
      <c r="J27" s="29"/>
      <c r="K27" s="29"/>
      <c r="L27" s="29"/>
      <c r="M27" s="29"/>
      <c r="N27" s="30"/>
    </row>
    <row r="28" spans="1:14" ht="14.4" customHeight="1" x14ac:dyDescent="0.3">
      <c r="A28" s="52"/>
      <c r="B28" s="53"/>
      <c r="C28" s="54"/>
      <c r="D28" s="35" t="s">
        <v>20</v>
      </c>
      <c r="E28" s="36"/>
      <c r="F28" s="36"/>
      <c r="G28" s="29" t="s">
        <v>21</v>
      </c>
      <c r="H28" s="29"/>
      <c r="I28" s="29"/>
      <c r="J28" s="29"/>
      <c r="K28" s="29"/>
      <c r="L28" s="29"/>
      <c r="M28" s="29"/>
      <c r="N28" s="30"/>
    </row>
    <row r="29" spans="1:14" ht="14.4" customHeight="1" x14ac:dyDescent="0.3">
      <c r="A29" s="52"/>
      <c r="B29" s="53"/>
      <c r="C29" s="54"/>
      <c r="D29" s="35"/>
      <c r="E29" s="36"/>
      <c r="F29" s="36"/>
      <c r="G29" s="29"/>
      <c r="H29" s="29"/>
      <c r="I29" s="29"/>
      <c r="J29" s="29"/>
      <c r="K29" s="29"/>
      <c r="L29" s="29"/>
      <c r="M29" s="29"/>
      <c r="N29" s="30"/>
    </row>
    <row r="30" spans="1:14" ht="14.4" customHeight="1" x14ac:dyDescent="0.3">
      <c r="A30" s="52"/>
      <c r="B30" s="53"/>
      <c r="C30" s="54"/>
      <c r="D30" s="31" t="s">
        <v>22</v>
      </c>
      <c r="E30" s="32"/>
      <c r="F30" s="32"/>
      <c r="G30" s="33" t="s">
        <v>23</v>
      </c>
      <c r="H30" s="33"/>
      <c r="I30" s="33"/>
      <c r="J30" s="33"/>
      <c r="K30" s="33"/>
      <c r="L30" s="33"/>
      <c r="M30" s="33"/>
      <c r="N30" s="34"/>
    </row>
    <row r="31" spans="1:14" ht="14.4" customHeight="1" x14ac:dyDescent="0.3">
      <c r="A31" s="52"/>
      <c r="B31" s="53"/>
      <c r="C31" s="54"/>
      <c r="D31" s="31"/>
      <c r="E31" s="32"/>
      <c r="F31" s="32"/>
      <c r="G31" s="33"/>
      <c r="H31" s="33"/>
      <c r="I31" s="33"/>
      <c r="J31" s="33"/>
      <c r="K31" s="33"/>
      <c r="L31" s="33"/>
      <c r="M31" s="33"/>
      <c r="N31" s="34"/>
    </row>
    <row r="32" spans="1:14" ht="14.4" customHeight="1" x14ac:dyDescent="0.3">
      <c r="A32" s="52"/>
      <c r="B32" s="53"/>
      <c r="C32" s="54"/>
      <c r="D32" s="31"/>
      <c r="E32" s="32"/>
      <c r="F32" s="32"/>
      <c r="G32" s="33"/>
      <c r="H32" s="33"/>
      <c r="I32" s="33"/>
      <c r="J32" s="33"/>
      <c r="K32" s="33"/>
      <c r="L32" s="33"/>
      <c r="M32" s="33"/>
      <c r="N32" s="34"/>
    </row>
    <row r="33" spans="1:14" ht="14.4" customHeight="1" x14ac:dyDescent="0.3">
      <c r="A33" s="52"/>
      <c r="B33" s="53"/>
      <c r="C33" s="54"/>
      <c r="D33" s="35" t="s">
        <v>24</v>
      </c>
      <c r="E33" s="36"/>
      <c r="F33" s="36"/>
      <c r="G33" s="29" t="s">
        <v>25</v>
      </c>
      <c r="H33" s="29"/>
      <c r="I33" s="29"/>
      <c r="J33" s="29"/>
      <c r="K33" s="29"/>
      <c r="L33" s="29"/>
      <c r="M33" s="29"/>
      <c r="N33" s="30"/>
    </row>
    <row r="34" spans="1:14" ht="14.4" customHeight="1" x14ac:dyDescent="0.3">
      <c r="A34" s="52"/>
      <c r="B34" s="53"/>
      <c r="C34" s="54"/>
      <c r="D34" s="35"/>
      <c r="E34" s="36"/>
      <c r="F34" s="36"/>
      <c r="G34" s="29"/>
      <c r="H34" s="29"/>
      <c r="I34" s="29"/>
      <c r="J34" s="29"/>
      <c r="K34" s="29"/>
      <c r="L34" s="29"/>
      <c r="M34" s="29"/>
      <c r="N34" s="30"/>
    </row>
    <row r="35" spans="1:14" ht="14.4" customHeight="1" x14ac:dyDescent="0.3">
      <c r="A35" s="55"/>
      <c r="B35" s="56"/>
      <c r="C35" s="57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9"/>
    </row>
    <row r="36" spans="1:14" ht="14.4" customHeight="1" x14ac:dyDescent="0.3">
      <c r="A36" s="83"/>
      <c r="B36" s="83"/>
      <c r="C36" s="83"/>
    </row>
    <row r="37" spans="1:14" ht="14.4" customHeight="1" x14ac:dyDescent="0.3">
      <c r="A37" s="83"/>
      <c r="B37" s="83"/>
      <c r="C37" s="83"/>
    </row>
  </sheetData>
  <mergeCells count="28">
    <mergeCell ref="A13:C35"/>
    <mergeCell ref="G17:N18"/>
    <mergeCell ref="D17:F18"/>
    <mergeCell ref="D21:F22"/>
    <mergeCell ref="A1:N3"/>
    <mergeCell ref="D19:F19"/>
    <mergeCell ref="G19:N19"/>
    <mergeCell ref="D20:F20"/>
    <mergeCell ref="G20:N20"/>
    <mergeCell ref="A5:C11"/>
    <mergeCell ref="D5:N11"/>
    <mergeCell ref="G15:N16"/>
    <mergeCell ref="D15:F16"/>
    <mergeCell ref="G14:N14"/>
    <mergeCell ref="D14:F14"/>
    <mergeCell ref="G13:N13"/>
    <mergeCell ref="D13:F13"/>
    <mergeCell ref="G21:N22"/>
    <mergeCell ref="D30:F32"/>
    <mergeCell ref="G30:N32"/>
    <mergeCell ref="D33:F35"/>
    <mergeCell ref="G33:N35"/>
    <mergeCell ref="D23:F24"/>
    <mergeCell ref="G23:N24"/>
    <mergeCell ref="D25:F27"/>
    <mergeCell ref="G25:N27"/>
    <mergeCell ref="D28:F29"/>
    <mergeCell ref="G28:N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DA028-C1FA-4A0C-99F1-8ED2693AE7A4}">
  <dimension ref="A1:Q54"/>
  <sheetViews>
    <sheetView zoomScaleNormal="100" workbookViewId="0">
      <selection activeCell="C23" sqref="C23"/>
    </sheetView>
  </sheetViews>
  <sheetFormatPr defaultRowHeight="14.4" x14ac:dyDescent="0.3"/>
  <cols>
    <col min="1" max="1" width="14.6640625" style="8" bestFit="1" customWidth="1"/>
    <col min="2" max="2" width="9.44140625" bestFit="1" customWidth="1"/>
    <col min="3" max="3" width="13.21875" style="8" customWidth="1"/>
    <col min="4" max="4" width="17.6640625" bestFit="1" customWidth="1"/>
    <col min="5" max="5" width="18.44140625" customWidth="1"/>
    <col min="6" max="6" width="22.6640625" customWidth="1"/>
    <col min="7" max="7" width="20.6640625" customWidth="1"/>
    <col min="8" max="8" width="24" customWidth="1"/>
    <col min="9" max="9" width="9" customWidth="1"/>
    <col min="10" max="10" width="17.6640625" bestFit="1" customWidth="1"/>
    <col min="11" max="11" width="12" bestFit="1" customWidth="1"/>
    <col min="12" max="12" width="22.21875" bestFit="1" customWidth="1"/>
    <col min="13" max="13" width="49.6640625" bestFit="1" customWidth="1"/>
    <col min="14" max="14" width="38.6640625" customWidth="1"/>
    <col min="15" max="15" width="17.21875" bestFit="1" customWidth="1"/>
    <col min="16" max="16" width="31" bestFit="1" customWidth="1"/>
  </cols>
  <sheetData>
    <row r="1" spans="1:17" s="21" customFormat="1" ht="31.2" customHeight="1" x14ac:dyDescent="0.3">
      <c r="A1" s="21" t="s">
        <v>44</v>
      </c>
      <c r="B1" s="21" t="s">
        <v>28</v>
      </c>
      <c r="C1" s="21" t="s">
        <v>41</v>
      </c>
      <c r="D1" s="21" t="s">
        <v>29</v>
      </c>
      <c r="E1" s="21" t="s">
        <v>6</v>
      </c>
      <c r="F1" s="21" t="s">
        <v>8</v>
      </c>
      <c r="G1" s="21" t="s">
        <v>30</v>
      </c>
      <c r="H1" s="21" t="s">
        <v>31</v>
      </c>
      <c r="I1" s="21" t="s">
        <v>10</v>
      </c>
      <c r="J1" s="21" t="s">
        <v>12</v>
      </c>
      <c r="K1" s="21" t="s">
        <v>14</v>
      </c>
      <c r="L1" s="21" t="s">
        <v>32</v>
      </c>
      <c r="M1" s="21" t="s">
        <v>18</v>
      </c>
      <c r="N1" s="21" t="s">
        <v>33</v>
      </c>
      <c r="O1" s="21" t="s">
        <v>45</v>
      </c>
      <c r="P1" s="21" t="s">
        <v>24</v>
      </c>
    </row>
    <row r="2" spans="1:17" x14ac:dyDescent="0.3">
      <c r="A2" s="9">
        <v>1</v>
      </c>
      <c r="B2" s="9" t="s">
        <v>34</v>
      </c>
      <c r="C2" s="9" t="s">
        <v>42</v>
      </c>
      <c r="D2" s="9">
        <v>1</v>
      </c>
      <c r="E2" s="9">
        <f>F2*2</f>
        <v>35069652</v>
      </c>
      <c r="F2" s="20">
        <v>17534826</v>
      </c>
      <c r="G2" s="23">
        <f>(H2/F2)*100</f>
        <v>92.949887270053324</v>
      </c>
      <c r="H2" s="9">
        <v>16298601</v>
      </c>
      <c r="I2" s="9">
        <v>22</v>
      </c>
      <c r="J2" s="9">
        <v>10945130</v>
      </c>
      <c r="K2" s="22">
        <v>67.2</v>
      </c>
      <c r="L2" s="9">
        <v>9425014</v>
      </c>
      <c r="M2" s="22">
        <f>(1-(L2/J2))*100</f>
        <v>13.888514800646501</v>
      </c>
      <c r="N2" s="22">
        <f>(L2/F2)*100</f>
        <v>53.750256774717919</v>
      </c>
      <c r="O2" s="75">
        <v>7.9762599999999999</v>
      </c>
      <c r="P2" s="74">
        <v>0.455926</v>
      </c>
      <c r="Q2" s="9"/>
    </row>
    <row r="3" spans="1:17" x14ac:dyDescent="0.3">
      <c r="A3" s="9">
        <v>2</v>
      </c>
      <c r="B3" s="9" t="s">
        <v>34</v>
      </c>
      <c r="C3" s="9" t="s">
        <v>42</v>
      </c>
      <c r="D3" s="9">
        <v>2</v>
      </c>
      <c r="E3" s="9">
        <f t="shared" ref="E3:E17" si="0">F3*2</f>
        <v>34991448</v>
      </c>
      <c r="F3" s="20">
        <v>17495724</v>
      </c>
      <c r="G3" s="23">
        <f t="shared" ref="G3:G17" si="1">(H3/F3)*100</f>
        <v>93.058852551629187</v>
      </c>
      <c r="H3" s="9">
        <v>16281320</v>
      </c>
      <c r="I3" s="9">
        <v>22</v>
      </c>
      <c r="J3" s="9">
        <v>10258495</v>
      </c>
      <c r="K3" s="22">
        <v>63</v>
      </c>
      <c r="L3" s="9">
        <v>8861860</v>
      </c>
      <c r="M3" s="22">
        <f t="shared" ref="M3:M17" si="2">(1-(L3/J3))*100</f>
        <v>13.614423948152243</v>
      </c>
      <c r="N3" s="22">
        <f t="shared" ref="N3:N17" si="3">(L3/F3)*100</f>
        <v>50.651576350884362</v>
      </c>
      <c r="O3" s="75">
        <v>7.1106999999999996</v>
      </c>
      <c r="P3" s="74">
        <v>0.53980899999999998</v>
      </c>
      <c r="Q3" s="9"/>
    </row>
    <row r="4" spans="1:17" x14ac:dyDescent="0.3">
      <c r="A4" s="9">
        <v>3</v>
      </c>
      <c r="B4" s="9" t="s">
        <v>34</v>
      </c>
      <c r="C4" s="9" t="s">
        <v>42</v>
      </c>
      <c r="D4" s="9">
        <v>3</v>
      </c>
      <c r="E4" s="9">
        <f t="shared" si="0"/>
        <v>34631436</v>
      </c>
      <c r="F4" s="20">
        <v>17315718</v>
      </c>
      <c r="G4" s="23">
        <f t="shared" si="1"/>
        <v>92.846868954553315</v>
      </c>
      <c r="H4" s="9">
        <v>16077102</v>
      </c>
      <c r="I4" s="9">
        <v>22</v>
      </c>
      <c r="J4" s="9">
        <v>10485720</v>
      </c>
      <c r="K4" s="22">
        <v>65.2</v>
      </c>
      <c r="L4" s="9">
        <v>9060507</v>
      </c>
      <c r="M4" s="22">
        <f t="shared" si="2"/>
        <v>13.59194218422769</v>
      </c>
      <c r="N4" s="22">
        <f t="shared" si="3"/>
        <v>52.325332394533106</v>
      </c>
      <c r="O4" s="79">
        <v>7.5004999999999997</v>
      </c>
      <c r="P4" s="74">
        <v>0.54342299999999999</v>
      </c>
      <c r="Q4" s="9"/>
    </row>
    <row r="5" spans="1:17" x14ac:dyDescent="0.3">
      <c r="A5" s="9">
        <v>4</v>
      </c>
      <c r="B5" s="9" t="s">
        <v>34</v>
      </c>
      <c r="C5" s="9" t="s">
        <v>42</v>
      </c>
      <c r="D5" s="9">
        <v>4</v>
      </c>
      <c r="E5" s="9">
        <f t="shared" si="0"/>
        <v>35175084</v>
      </c>
      <c r="F5" s="20">
        <v>17587542</v>
      </c>
      <c r="G5" s="23">
        <f t="shared" si="1"/>
        <v>92.809017883226659</v>
      </c>
      <c r="H5" s="9">
        <v>16322825</v>
      </c>
      <c r="I5" s="9">
        <v>22</v>
      </c>
      <c r="J5" s="9">
        <v>9765473</v>
      </c>
      <c r="K5" s="22">
        <v>59.8</v>
      </c>
      <c r="L5" s="9">
        <v>8405230</v>
      </c>
      <c r="M5" s="22">
        <f t="shared" si="2"/>
        <v>13.929105123735431</v>
      </c>
      <c r="N5" s="22">
        <f t="shared" si="3"/>
        <v>47.790816931666747</v>
      </c>
      <c r="O5" s="75">
        <v>7.1627400000000003</v>
      </c>
      <c r="P5" s="74">
        <v>0.50981100000000001</v>
      </c>
      <c r="Q5" s="9"/>
    </row>
    <row r="6" spans="1:17" x14ac:dyDescent="0.3">
      <c r="A6" s="9">
        <v>6</v>
      </c>
      <c r="B6" s="9" t="s">
        <v>35</v>
      </c>
      <c r="C6" s="9" t="s">
        <v>42</v>
      </c>
      <c r="D6" s="9">
        <v>1</v>
      </c>
      <c r="E6" s="9">
        <f t="shared" si="0"/>
        <v>35216334</v>
      </c>
      <c r="F6" s="20">
        <v>17608167</v>
      </c>
      <c r="G6" s="23">
        <f t="shared" si="1"/>
        <v>92.600161050267189</v>
      </c>
      <c r="H6" s="9">
        <v>16305191</v>
      </c>
      <c r="I6" s="9">
        <v>23</v>
      </c>
      <c r="J6" s="9">
        <v>10010287</v>
      </c>
      <c r="K6" s="22">
        <v>61.4</v>
      </c>
      <c r="L6" s="9">
        <v>8774806</v>
      </c>
      <c r="M6" s="22">
        <f t="shared" si="2"/>
        <v>12.342113667670063</v>
      </c>
      <c r="N6" s="22">
        <f t="shared" si="3"/>
        <v>49.833727724186168</v>
      </c>
      <c r="O6" s="75">
        <v>7.5785200000000001</v>
      </c>
      <c r="P6" s="74">
        <v>0.53239599999999998</v>
      </c>
      <c r="Q6" s="9"/>
    </row>
    <row r="7" spans="1:17" x14ac:dyDescent="0.3">
      <c r="A7" s="9">
        <v>7</v>
      </c>
      <c r="B7" s="9" t="s">
        <v>35</v>
      </c>
      <c r="C7" s="9" t="s">
        <v>42</v>
      </c>
      <c r="D7" s="9">
        <v>2</v>
      </c>
      <c r="E7" s="9">
        <f t="shared" si="0"/>
        <v>35224268</v>
      </c>
      <c r="F7" s="20">
        <v>17612134</v>
      </c>
      <c r="G7" s="23">
        <f t="shared" si="1"/>
        <v>93.155786800168556</v>
      </c>
      <c r="H7" s="9">
        <v>16406722</v>
      </c>
      <c r="I7" s="9">
        <v>22</v>
      </c>
      <c r="J7" s="9">
        <v>9678799</v>
      </c>
      <c r="K7" s="22">
        <v>59</v>
      </c>
      <c r="L7" s="9">
        <v>8358094</v>
      </c>
      <c r="M7" s="22">
        <f t="shared" si="2"/>
        <v>13.645339674891478</v>
      </c>
      <c r="N7" s="22">
        <f t="shared" si="3"/>
        <v>47.456452466237195</v>
      </c>
      <c r="O7" s="75">
        <v>7.1685800000000004</v>
      </c>
      <c r="P7" s="74">
        <v>0.53777900000000001</v>
      </c>
      <c r="Q7" s="9"/>
    </row>
    <row r="8" spans="1:17" x14ac:dyDescent="0.3">
      <c r="A8" s="9">
        <v>8</v>
      </c>
      <c r="B8" s="9" t="s">
        <v>35</v>
      </c>
      <c r="C8" s="9" t="s">
        <v>42</v>
      </c>
      <c r="D8" s="9">
        <v>3</v>
      </c>
      <c r="E8" s="9">
        <f t="shared" si="0"/>
        <v>35185760</v>
      </c>
      <c r="F8" s="20">
        <v>17592880</v>
      </c>
      <c r="G8" s="23">
        <f t="shared" si="1"/>
        <v>93.174073829867538</v>
      </c>
      <c r="H8" s="9">
        <v>16392003</v>
      </c>
      <c r="I8" s="9">
        <v>22</v>
      </c>
      <c r="J8" s="9">
        <v>10332115</v>
      </c>
      <c r="K8" s="22">
        <v>63</v>
      </c>
      <c r="L8" s="9">
        <v>8889120</v>
      </c>
      <c r="M8" s="22">
        <f t="shared" si="2"/>
        <v>13.966114391874262</v>
      </c>
      <c r="N8" s="22">
        <f t="shared" si="3"/>
        <v>50.526804025264774</v>
      </c>
      <c r="O8" s="75">
        <v>7.3910299999999998</v>
      </c>
      <c r="P8" s="74">
        <v>0.45782200000000001</v>
      </c>
      <c r="Q8" s="9"/>
    </row>
    <row r="9" spans="1:17" x14ac:dyDescent="0.3">
      <c r="A9" s="9">
        <v>9</v>
      </c>
      <c r="B9" s="9" t="s">
        <v>35</v>
      </c>
      <c r="C9" s="9" t="s">
        <v>42</v>
      </c>
      <c r="D9" s="9">
        <v>4</v>
      </c>
      <c r="E9" s="9">
        <f t="shared" si="0"/>
        <v>36838680</v>
      </c>
      <c r="F9" s="20">
        <v>18419340</v>
      </c>
      <c r="G9" s="23">
        <f t="shared" si="1"/>
        <v>96.131517198770425</v>
      </c>
      <c r="H9" s="9">
        <v>17706791</v>
      </c>
      <c r="I9" s="9">
        <v>24</v>
      </c>
      <c r="J9" s="9">
        <v>11491530</v>
      </c>
      <c r="K9" s="22">
        <v>64.900000000000006</v>
      </c>
      <c r="L9" s="9">
        <v>6778085</v>
      </c>
      <c r="M9" s="22">
        <f t="shared" si="2"/>
        <v>41.016687943206861</v>
      </c>
      <c r="N9" s="22">
        <f t="shared" si="3"/>
        <v>36.798739802837673</v>
      </c>
      <c r="O9" s="75">
        <v>5.64635</v>
      </c>
      <c r="P9" s="74">
        <v>0.46715000000000001</v>
      </c>
      <c r="Q9" s="9"/>
    </row>
    <row r="10" spans="1:17" x14ac:dyDescent="0.3">
      <c r="A10" s="9">
        <v>31</v>
      </c>
      <c r="B10" s="9" t="s">
        <v>34</v>
      </c>
      <c r="C10" s="19" t="s">
        <v>43</v>
      </c>
      <c r="D10" s="9">
        <v>1</v>
      </c>
      <c r="E10" s="9">
        <f t="shared" si="0"/>
        <v>35795824</v>
      </c>
      <c r="F10" s="20">
        <v>17897912</v>
      </c>
      <c r="G10" s="23">
        <f t="shared" si="1"/>
        <v>93.404308837813034</v>
      </c>
      <c r="H10" s="9">
        <v>16717421</v>
      </c>
      <c r="I10" s="9">
        <v>23</v>
      </c>
      <c r="J10" s="9">
        <v>9633183</v>
      </c>
      <c r="K10" s="22">
        <v>57.599999999999994</v>
      </c>
      <c r="L10" s="9">
        <v>8120623</v>
      </c>
      <c r="M10" s="22">
        <f t="shared" si="2"/>
        <v>15.701559910156382</v>
      </c>
      <c r="N10" s="22">
        <f t="shared" si="3"/>
        <v>45.371901482139371</v>
      </c>
      <c r="O10" s="75">
        <v>6.9611700000000001</v>
      </c>
      <c r="P10" s="74">
        <v>0.54314899999999999</v>
      </c>
      <c r="Q10" s="9"/>
    </row>
    <row r="11" spans="1:17" x14ac:dyDescent="0.3">
      <c r="A11" s="9">
        <v>32</v>
      </c>
      <c r="B11" s="9" t="s">
        <v>34</v>
      </c>
      <c r="C11" s="19" t="s">
        <v>43</v>
      </c>
      <c r="D11" s="9">
        <v>2</v>
      </c>
      <c r="E11" s="9">
        <f t="shared" si="0"/>
        <v>35268586</v>
      </c>
      <c r="F11" s="20">
        <v>17634293</v>
      </c>
      <c r="G11" s="23">
        <f t="shared" si="1"/>
        <v>93.180718954822865</v>
      </c>
      <c r="H11" s="9">
        <v>16431761</v>
      </c>
      <c r="I11" s="9">
        <v>23</v>
      </c>
      <c r="J11" s="9">
        <v>10182428</v>
      </c>
      <c r="K11" s="22">
        <v>62</v>
      </c>
      <c r="L11" s="9">
        <v>8659333</v>
      </c>
      <c r="M11" s="22">
        <f t="shared" si="2"/>
        <v>14.95807286827857</v>
      </c>
      <c r="N11" s="22">
        <f t="shared" si="3"/>
        <v>49.105076115044703</v>
      </c>
      <c r="O11" s="75">
        <v>7.4366300000000001</v>
      </c>
      <c r="P11" s="74">
        <v>0.63673800000000003</v>
      </c>
      <c r="Q11" s="9"/>
    </row>
    <row r="12" spans="1:17" x14ac:dyDescent="0.3">
      <c r="A12" s="9">
        <v>33</v>
      </c>
      <c r="B12" s="9" t="s">
        <v>34</v>
      </c>
      <c r="C12" s="19" t="s">
        <v>43</v>
      </c>
      <c r="D12" s="9">
        <v>3</v>
      </c>
      <c r="E12" s="9">
        <f t="shared" si="0"/>
        <v>35233586</v>
      </c>
      <c r="F12" s="20">
        <v>17616793</v>
      </c>
      <c r="G12" s="23">
        <f t="shared" si="1"/>
        <v>93.624475237916457</v>
      </c>
      <c r="H12" s="9">
        <v>16493630</v>
      </c>
      <c r="I12" s="9">
        <v>23</v>
      </c>
      <c r="J12" s="9">
        <v>10547915</v>
      </c>
      <c r="K12" s="22">
        <v>64</v>
      </c>
      <c r="L12" s="9">
        <v>8899428</v>
      </c>
      <c r="M12" s="22">
        <f t="shared" si="2"/>
        <v>15.628557871389749</v>
      </c>
      <c r="N12" s="22">
        <f t="shared" si="3"/>
        <v>50.516731393733238</v>
      </c>
      <c r="O12" s="75">
        <v>7.6491899999999999</v>
      </c>
      <c r="P12" s="74">
        <v>0.527397</v>
      </c>
      <c r="Q12" s="9"/>
    </row>
    <row r="13" spans="1:17" x14ac:dyDescent="0.3">
      <c r="A13" s="9">
        <v>34</v>
      </c>
      <c r="B13" s="9" t="s">
        <v>34</v>
      </c>
      <c r="C13" s="19" t="s">
        <v>43</v>
      </c>
      <c r="D13" s="9">
        <v>4</v>
      </c>
      <c r="E13" s="9">
        <f t="shared" si="0"/>
        <v>32636719.999999996</v>
      </c>
      <c r="F13" s="20">
        <v>16318359.999999998</v>
      </c>
      <c r="G13" s="23">
        <f t="shared" si="1"/>
        <v>93.853481599866655</v>
      </c>
      <c r="H13" s="9">
        <v>15315349</v>
      </c>
      <c r="I13" s="9">
        <v>23</v>
      </c>
      <c r="J13" s="9">
        <v>9066995</v>
      </c>
      <c r="K13" s="22">
        <v>59.199999999999996</v>
      </c>
      <c r="L13" s="9">
        <v>7615879</v>
      </c>
      <c r="M13" s="22">
        <f t="shared" si="2"/>
        <v>16.004376312107816</v>
      </c>
      <c r="N13" s="22">
        <f t="shared" si="3"/>
        <v>46.670615184369026</v>
      </c>
      <c r="O13" s="75">
        <v>6.3988699999999996</v>
      </c>
      <c r="P13" s="74">
        <v>0.73759300000000005</v>
      </c>
      <c r="Q13" s="9"/>
    </row>
    <row r="14" spans="1:17" s="8" customFormat="1" x14ac:dyDescent="0.3">
      <c r="A14" s="9">
        <v>36</v>
      </c>
      <c r="B14" s="9" t="s">
        <v>35</v>
      </c>
      <c r="C14" s="19" t="s">
        <v>43</v>
      </c>
      <c r="D14" s="9">
        <v>1</v>
      </c>
      <c r="E14" s="9">
        <f t="shared" si="0"/>
        <v>33632638</v>
      </c>
      <c r="F14" s="20">
        <v>16816319</v>
      </c>
      <c r="G14" s="23">
        <f t="shared" si="1"/>
        <v>93.704775700318237</v>
      </c>
      <c r="H14" s="9">
        <v>15757694</v>
      </c>
      <c r="I14" s="9">
        <v>22</v>
      </c>
      <c r="J14" s="9">
        <v>9732290</v>
      </c>
      <c r="K14" s="22">
        <v>61.8</v>
      </c>
      <c r="L14" s="9">
        <v>8149544</v>
      </c>
      <c r="M14" s="22">
        <f t="shared" si="2"/>
        <v>16.262832283049523</v>
      </c>
      <c r="N14" s="22">
        <f>(L14/F14)*100</f>
        <v>48.46211587684558</v>
      </c>
      <c r="O14" s="75">
        <v>6.8511899999999999</v>
      </c>
      <c r="P14" s="74">
        <v>0.74218899999999999</v>
      </c>
      <c r="Q14" s="9"/>
    </row>
    <row r="15" spans="1:17" s="8" customFormat="1" x14ac:dyDescent="0.3">
      <c r="A15" s="9">
        <v>37</v>
      </c>
      <c r="B15" s="9" t="s">
        <v>35</v>
      </c>
      <c r="C15" s="19" t="s">
        <v>43</v>
      </c>
      <c r="D15" s="9">
        <v>2</v>
      </c>
      <c r="E15" s="9">
        <f t="shared" si="0"/>
        <v>33661982</v>
      </c>
      <c r="F15" s="20">
        <v>16830991</v>
      </c>
      <c r="G15" s="23">
        <f t="shared" si="1"/>
        <v>93.898428203068974</v>
      </c>
      <c r="H15" s="9">
        <v>15804036</v>
      </c>
      <c r="I15" s="9">
        <v>22</v>
      </c>
      <c r="J15" s="9">
        <v>10018453</v>
      </c>
      <c r="K15" s="22">
        <v>63.4</v>
      </c>
      <c r="L15" s="9">
        <v>8434351</v>
      </c>
      <c r="M15" s="22">
        <f t="shared" si="2"/>
        <v>15.811842407205978</v>
      </c>
      <c r="N15" s="22">
        <f t="shared" si="3"/>
        <v>50.112028459880939</v>
      </c>
      <c r="O15" s="75">
        <v>7.2562199999999999</v>
      </c>
      <c r="P15" s="74">
        <v>0.55567900000000003</v>
      </c>
      <c r="Q15" s="9"/>
    </row>
    <row r="16" spans="1:17" s="8" customFormat="1" x14ac:dyDescent="0.3">
      <c r="A16" s="9">
        <v>38</v>
      </c>
      <c r="B16" s="9" t="s">
        <v>35</v>
      </c>
      <c r="C16" s="19" t="s">
        <v>43</v>
      </c>
      <c r="D16" s="9">
        <v>3</v>
      </c>
      <c r="E16" s="9">
        <f t="shared" si="0"/>
        <v>33513396</v>
      </c>
      <c r="F16" s="20">
        <v>16756698</v>
      </c>
      <c r="G16" s="23">
        <f t="shared" si="1"/>
        <v>94.037852803696765</v>
      </c>
      <c r="H16" s="9">
        <v>15757639</v>
      </c>
      <c r="I16" s="9">
        <v>22</v>
      </c>
      <c r="J16" s="9">
        <v>10724231</v>
      </c>
      <c r="K16" s="22">
        <v>68.100000000000009</v>
      </c>
      <c r="L16" s="9">
        <v>9099647</v>
      </c>
      <c r="M16" s="22">
        <f t="shared" si="2"/>
        <v>15.148722551761518</v>
      </c>
      <c r="N16" s="22">
        <f t="shared" si="3"/>
        <v>54.304535416225796</v>
      </c>
      <c r="O16" s="75">
        <v>7.4325400000000004</v>
      </c>
      <c r="P16" s="74">
        <v>0.47470000000000001</v>
      </c>
      <c r="Q16" s="9"/>
    </row>
    <row r="17" spans="1:17" s="8" customFormat="1" x14ac:dyDescent="0.3">
      <c r="A17" s="9">
        <v>39</v>
      </c>
      <c r="B17" s="9" t="s">
        <v>35</v>
      </c>
      <c r="C17" s="19" t="s">
        <v>43</v>
      </c>
      <c r="D17" s="9">
        <v>4</v>
      </c>
      <c r="E17" s="9">
        <f t="shared" si="0"/>
        <v>33507564</v>
      </c>
      <c r="F17" s="20">
        <v>16753782</v>
      </c>
      <c r="G17" s="23">
        <f t="shared" si="1"/>
        <v>94.200121500924382</v>
      </c>
      <c r="H17" s="9">
        <v>15782083</v>
      </c>
      <c r="I17" s="9">
        <v>21</v>
      </c>
      <c r="J17" s="9">
        <v>9945262</v>
      </c>
      <c r="K17" s="22">
        <v>63</v>
      </c>
      <c r="L17" s="9">
        <v>8277177</v>
      </c>
      <c r="M17" s="22">
        <f t="shared" si="2"/>
        <v>16.772660187333422</v>
      </c>
      <c r="N17" s="22">
        <f t="shared" si="3"/>
        <v>49.404826922064522</v>
      </c>
      <c r="O17" s="75">
        <v>6.77644</v>
      </c>
      <c r="P17" s="74">
        <v>0.44605299999999998</v>
      </c>
      <c r="Q17" s="9"/>
    </row>
    <row r="18" spans="1:17" x14ac:dyDescent="0.3">
      <c r="A18" s="14" t="s">
        <v>36</v>
      </c>
      <c r="B18" s="14"/>
      <c r="C18" s="15"/>
      <c r="D18" s="16"/>
      <c r="E18" s="26">
        <f t="shared" ref="E18" si="4">AVERAGE(E2:E17)</f>
        <v>34723934.875</v>
      </c>
      <c r="F18" s="26">
        <f>AVERAGE(F2:F17)</f>
        <v>17361967.4375</v>
      </c>
      <c r="G18" s="24">
        <f>AVERAGE(G2:G17)</f>
        <v>93.539395523560216</v>
      </c>
      <c r="H18" s="26">
        <f t="shared" ref="H18" si="5">AVERAGE(H2:H17)</f>
        <v>16240635.5</v>
      </c>
      <c r="I18" s="26">
        <f t="shared" ref="I18:J18" si="6">AVERAGE(I2:I17)</f>
        <v>22.375</v>
      </c>
      <c r="J18" s="26">
        <f t="shared" si="6"/>
        <v>10176144.125</v>
      </c>
      <c r="K18" s="24">
        <f t="shared" ref="K18" si="7">AVERAGE(K2:K17)</f>
        <v>62.662500000000001</v>
      </c>
      <c r="L18" s="26">
        <f t="shared" ref="L18" si="8">AVERAGE(L2:L17)</f>
        <v>8488043.625</v>
      </c>
      <c r="M18" s="24">
        <f t="shared" ref="M18:N18" si="9">AVERAGE(M2:M17)</f>
        <v>16.392679132855466</v>
      </c>
      <c r="N18" s="24">
        <f t="shared" si="9"/>
        <v>48.942596082539438</v>
      </c>
      <c r="O18" s="77">
        <f t="shared" ref="O18:P18" si="10">AVERAGE(O2:O17)</f>
        <v>7.1435581249999993</v>
      </c>
      <c r="P18" s="81">
        <f t="shared" si="10"/>
        <v>0.54422587499999997</v>
      </c>
    </row>
    <row r="19" spans="1:17" x14ac:dyDescent="0.3">
      <c r="A19" s="10" t="s">
        <v>37</v>
      </c>
      <c r="B19" s="10"/>
      <c r="C19" s="11"/>
      <c r="D19" s="17"/>
      <c r="E19" s="27">
        <f t="shared" ref="E19:F19" si="11">MIN(E2:E17)</f>
        <v>32636719.999999996</v>
      </c>
      <c r="F19" s="27">
        <f t="shared" si="11"/>
        <v>16318359.999999998</v>
      </c>
      <c r="G19" s="25">
        <f>MIN(G2:G17)</f>
        <v>92.600161050267189</v>
      </c>
      <c r="H19" s="27">
        <f t="shared" ref="H19:J19" si="12">MIN(H2:H17)</f>
        <v>15315349</v>
      </c>
      <c r="I19" s="27">
        <f t="shared" si="12"/>
        <v>21</v>
      </c>
      <c r="J19" s="27">
        <f t="shared" si="12"/>
        <v>9066995</v>
      </c>
      <c r="K19" s="25">
        <f t="shared" ref="K19:M19" si="13">MIN(K2:K17)</f>
        <v>57.599999999999994</v>
      </c>
      <c r="L19" s="27">
        <f t="shared" si="13"/>
        <v>6778085</v>
      </c>
      <c r="M19" s="25">
        <f t="shared" si="13"/>
        <v>12.342113667670063</v>
      </c>
      <c r="N19" s="25">
        <f t="shared" ref="N19:P19" si="14">MIN(N2:N17)</f>
        <v>36.798739802837673</v>
      </c>
      <c r="O19" s="78">
        <f t="shared" si="14"/>
        <v>5.64635</v>
      </c>
      <c r="P19" s="82">
        <f>MIN(P2:P17)</f>
        <v>0.44605299999999998</v>
      </c>
    </row>
    <row r="20" spans="1:17" x14ac:dyDescent="0.3">
      <c r="A20" s="10" t="s">
        <v>38</v>
      </c>
      <c r="B20" s="10"/>
      <c r="C20" s="11"/>
      <c r="D20" s="17"/>
      <c r="E20" s="27">
        <f t="shared" ref="E20:F20" si="15">MAX(E2:E17)</f>
        <v>36838680</v>
      </c>
      <c r="F20" s="27">
        <f t="shared" si="15"/>
        <v>18419340</v>
      </c>
      <c r="G20" s="25">
        <f>MAX(G2:G17)</f>
        <v>96.131517198770425</v>
      </c>
      <c r="H20" s="27">
        <f t="shared" ref="H20:J20" si="16">MAX(H2:H17)</f>
        <v>17706791</v>
      </c>
      <c r="I20" s="27">
        <f t="shared" si="16"/>
        <v>24</v>
      </c>
      <c r="J20" s="27">
        <f t="shared" si="16"/>
        <v>11491530</v>
      </c>
      <c r="K20" s="25">
        <f t="shared" ref="K20:M20" si="17">MAX(K2:K17)</f>
        <v>68.100000000000009</v>
      </c>
      <c r="L20" s="27">
        <f t="shared" si="17"/>
        <v>9425014</v>
      </c>
      <c r="M20" s="25">
        <f t="shared" si="17"/>
        <v>41.016687943206861</v>
      </c>
      <c r="N20" s="25">
        <f t="shared" ref="N20:P20" si="18">MAX(N2:N17)</f>
        <v>54.304535416225796</v>
      </c>
      <c r="O20" s="78">
        <f t="shared" si="18"/>
        <v>7.9762599999999999</v>
      </c>
      <c r="P20" s="82">
        <f>MAX(P2:P17)</f>
        <v>0.74218899999999999</v>
      </c>
    </row>
    <row r="21" spans="1:17" x14ac:dyDescent="0.3">
      <c r="A21" s="12" t="s">
        <v>39</v>
      </c>
      <c r="B21" s="12"/>
      <c r="C21" s="13"/>
      <c r="D21" s="18"/>
      <c r="E21" s="28">
        <f>SUM(E2:E17)</f>
        <v>555582958</v>
      </c>
      <c r="F21" s="28">
        <f>SUM(F2:F17)</f>
        <v>277791479</v>
      </c>
      <c r="G21" s="18" t="s">
        <v>40</v>
      </c>
      <c r="H21" s="28">
        <f>SUM(H2:H17)</f>
        <v>259850168</v>
      </c>
      <c r="I21" s="18" t="s">
        <v>40</v>
      </c>
      <c r="J21" s="28">
        <f>SUM(J2:J17)</f>
        <v>162818306</v>
      </c>
      <c r="K21" s="18" t="s">
        <v>40</v>
      </c>
      <c r="L21" s="28">
        <f>SUM(L2:L17)</f>
        <v>135808698</v>
      </c>
      <c r="M21" s="18" t="s">
        <v>40</v>
      </c>
      <c r="N21" s="18" t="s">
        <v>40</v>
      </c>
      <c r="O21" s="80">
        <f>AVERAGE(O2:O17)</f>
        <v>7.1435581249999993</v>
      </c>
      <c r="P21" s="76">
        <f>AVERAGE(P2:P17)</f>
        <v>0.54422587499999997</v>
      </c>
    </row>
    <row r="23" spans="1:17" x14ac:dyDescent="0.3">
      <c r="E23" s="8"/>
      <c r="F23" s="8"/>
      <c r="G23" s="8"/>
    </row>
    <row r="24" spans="1:17" x14ac:dyDescent="0.3">
      <c r="E24" s="8"/>
      <c r="F24" s="8"/>
      <c r="G24" s="8"/>
    </row>
    <row r="25" spans="1:17" x14ac:dyDescent="0.3">
      <c r="E25" s="8"/>
      <c r="F25" s="8"/>
      <c r="G25" s="8"/>
      <c r="P25" s="8"/>
    </row>
    <row r="26" spans="1:17" x14ac:dyDescent="0.3">
      <c r="E26" s="8"/>
      <c r="F26" s="8"/>
      <c r="G26" s="8"/>
      <c r="P26" s="8"/>
    </row>
    <row r="27" spans="1:17" x14ac:dyDescent="0.3">
      <c r="E27" s="8"/>
      <c r="F27" s="8"/>
      <c r="G27" s="8"/>
      <c r="K27" s="8"/>
      <c r="P27" s="8"/>
    </row>
    <row r="28" spans="1:17" x14ac:dyDescent="0.3">
      <c r="E28" s="8"/>
      <c r="F28" s="8"/>
      <c r="G28" s="8"/>
      <c r="K28" s="8"/>
      <c r="P28" s="8"/>
    </row>
    <row r="29" spans="1:17" x14ac:dyDescent="0.3">
      <c r="E29" s="8"/>
      <c r="F29" s="8"/>
      <c r="G29" s="8"/>
      <c r="K29" s="8"/>
      <c r="P29" s="8"/>
    </row>
    <row r="30" spans="1:17" x14ac:dyDescent="0.3">
      <c r="E30" s="8"/>
      <c r="F30" s="8"/>
      <c r="G30" s="8"/>
      <c r="K30" s="8"/>
      <c r="P30" s="8"/>
    </row>
    <row r="31" spans="1:17" x14ac:dyDescent="0.3">
      <c r="E31" s="8"/>
      <c r="F31" s="8"/>
      <c r="G31" s="8"/>
      <c r="K31" s="8"/>
      <c r="P31" s="8"/>
    </row>
    <row r="32" spans="1:17" x14ac:dyDescent="0.3">
      <c r="E32" s="8"/>
      <c r="F32" s="8"/>
      <c r="G32" s="8"/>
      <c r="K32" s="8"/>
      <c r="P32" s="8"/>
    </row>
    <row r="33" spans="5:16" x14ac:dyDescent="0.3">
      <c r="E33" s="8"/>
      <c r="F33" s="8"/>
      <c r="G33" s="8"/>
      <c r="K33" s="8"/>
      <c r="P33" s="8"/>
    </row>
    <row r="34" spans="5:16" x14ac:dyDescent="0.3">
      <c r="E34" s="8"/>
      <c r="F34" s="8"/>
      <c r="G34" s="8"/>
      <c r="K34" s="8"/>
      <c r="P34" s="8"/>
    </row>
    <row r="35" spans="5:16" x14ac:dyDescent="0.3">
      <c r="E35" s="8"/>
      <c r="F35" s="8"/>
      <c r="G35" s="8"/>
      <c r="K35" s="8"/>
      <c r="P35" s="8"/>
    </row>
    <row r="36" spans="5:16" x14ac:dyDescent="0.3">
      <c r="E36" s="8"/>
      <c r="F36" s="8"/>
      <c r="G36" s="8"/>
      <c r="K36" s="8"/>
      <c r="P36" s="8"/>
    </row>
    <row r="37" spans="5:16" x14ac:dyDescent="0.3">
      <c r="E37" s="8"/>
      <c r="F37" s="8"/>
      <c r="G37" s="8"/>
      <c r="K37" s="8"/>
      <c r="P37" s="8"/>
    </row>
    <row r="38" spans="5:16" x14ac:dyDescent="0.3">
      <c r="E38" s="8"/>
      <c r="F38" s="8"/>
      <c r="G38" s="8"/>
      <c r="K38" s="8"/>
      <c r="P38" s="8"/>
    </row>
    <row r="39" spans="5:16" x14ac:dyDescent="0.3">
      <c r="E39" s="8"/>
      <c r="F39" s="8"/>
      <c r="G39" s="8"/>
      <c r="K39" s="8"/>
      <c r="P39" s="8"/>
    </row>
    <row r="40" spans="5:16" x14ac:dyDescent="0.3">
      <c r="E40" s="8"/>
      <c r="F40" s="8"/>
      <c r="G40" s="8"/>
      <c r="K40" s="8"/>
      <c r="P40" s="8"/>
    </row>
    <row r="41" spans="5:16" x14ac:dyDescent="0.3">
      <c r="E41" s="8"/>
      <c r="F41" s="8"/>
      <c r="G41" s="8"/>
      <c r="K41" s="8"/>
      <c r="P41" s="8"/>
    </row>
    <row r="42" spans="5:16" x14ac:dyDescent="0.3">
      <c r="E42" s="8"/>
      <c r="F42" s="8"/>
      <c r="G42" s="8"/>
      <c r="K42" s="8"/>
      <c r="P42" s="8"/>
    </row>
    <row r="43" spans="5:16" x14ac:dyDescent="0.3">
      <c r="E43" s="8"/>
      <c r="F43" s="8"/>
      <c r="G43" s="8"/>
      <c r="K43" s="8"/>
      <c r="P43" s="8"/>
    </row>
    <row r="44" spans="5:16" x14ac:dyDescent="0.3">
      <c r="E44" s="8"/>
      <c r="F44" s="8"/>
      <c r="G44" s="8"/>
      <c r="K44" s="8"/>
      <c r="P44" s="8"/>
    </row>
    <row r="45" spans="5:16" x14ac:dyDescent="0.3">
      <c r="E45" s="8"/>
      <c r="F45" s="8"/>
      <c r="G45" s="8"/>
      <c r="K45" s="8"/>
      <c r="P45" s="8"/>
    </row>
    <row r="46" spans="5:16" x14ac:dyDescent="0.3">
      <c r="E46" s="8"/>
      <c r="F46" s="8"/>
      <c r="G46" s="8"/>
      <c r="K46" s="8"/>
      <c r="P46" s="8"/>
    </row>
    <row r="47" spans="5:16" x14ac:dyDescent="0.3">
      <c r="E47" s="8"/>
      <c r="F47" s="8"/>
      <c r="G47" s="8"/>
      <c r="K47" s="8"/>
      <c r="P47" s="8"/>
    </row>
    <row r="48" spans="5:16" x14ac:dyDescent="0.3">
      <c r="E48" s="8"/>
      <c r="F48" s="8"/>
      <c r="G48" s="8"/>
      <c r="K48" s="8"/>
      <c r="P48" s="8"/>
    </row>
    <row r="49" spans="5:11" x14ac:dyDescent="0.3">
      <c r="E49" s="8"/>
      <c r="F49" s="8"/>
      <c r="G49" s="8"/>
      <c r="K49" s="8"/>
    </row>
    <row r="50" spans="5:11" x14ac:dyDescent="0.3">
      <c r="E50" s="8"/>
      <c r="F50" s="8"/>
      <c r="G50" s="8"/>
      <c r="K50" s="8"/>
    </row>
    <row r="51" spans="5:11" x14ac:dyDescent="0.3">
      <c r="E51" s="8"/>
      <c r="F51" s="8"/>
      <c r="G51" s="8"/>
    </row>
    <row r="52" spans="5:11" x14ac:dyDescent="0.3">
      <c r="E52" s="8"/>
      <c r="F52" s="8"/>
      <c r="G52" s="8"/>
    </row>
    <row r="53" spans="5:11" x14ac:dyDescent="0.3">
      <c r="E53" s="8"/>
      <c r="F53" s="8"/>
      <c r="G53" s="8"/>
    </row>
    <row r="54" spans="5:11" x14ac:dyDescent="0.3">
      <c r="E54" s="8"/>
      <c r="F54" s="8"/>
      <c r="G54" s="8"/>
    </row>
  </sheetData>
  <sortState xmlns:xlrd2="http://schemas.microsoft.com/office/spreadsheetml/2017/richdata2" ref="A2:P17">
    <sortCondition ref="A2:A1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WGBS read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2024-05-23T11:48:39Z</dcterms:created>
  <dcterms:modified xsi:type="dcterms:W3CDTF">2024-05-28T14:17:05Z</dcterms:modified>
</cp:coreProperties>
</file>